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lan1" sheetId="1" state="visible" r:id="rId2"/>
    <sheet name="Plan2" sheetId="2" state="visible" r:id="rId3"/>
    <sheet name="Plan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<sst xmlns="http://schemas.openxmlformats.org/spreadsheetml/2006/main" count="101" uniqueCount="57">
  <si>
    <t xml:space="preserve">CAMPUS OURICURI - GRUPO 5</t>
  </si>
  <si>
    <t xml:space="preserve">DIMENSIONAMENTO DO QUANTITATIVO DE SERVENTE DE LIMPEZA A SER CONTRATADO PARA LIMPEZA E CONSERVAÇÃO DE ACORDO COM “PRODUTIVIDADE ADOTADA VERSUS FREQUÊNCIA”</t>
  </si>
  <si>
    <t xml:space="preserve">GRUPO 05</t>
  </si>
  <si>
    <t xml:space="preserve">Campus OURICURI</t>
  </si>
  <si>
    <t xml:space="preserve">ÁREAS INTERNAS</t>
  </si>
  <si>
    <t xml:space="preserve">ITEM</t>
  </si>
  <si>
    <t xml:space="preserve">DESCRIÇÃO</t>
  </si>
  <si>
    <t xml:space="preserve">UNIDADE FORNECIMENTO</t>
  </si>
  <si>
    <t xml:space="preserve">PRODUTIVIDADE IN 05((M²</t>
  </si>
  <si>
    <t xml:space="preserve">PRODUTIVIDADE PROPOSTA</t>
  </si>
  <si>
    <t xml:space="preserve">FREQUÊNCIA NO MÊS EM HORAS**</t>
  </si>
  <si>
    <t xml:space="preserve">JORNADA DE TRABALHO***</t>
  </si>
  <si>
    <t xml:space="preserve">PERIODICIDADE DA LIMPEZA</t>
  </si>
  <si>
    <t xml:space="preserve">QUANTITATIVO / MENSAL (M²)</t>
  </si>
  <si>
    <t xml:space="preserve">ESTIMATIVA DE SERVENTES / ÁREA </t>
  </si>
  <si>
    <t xml:space="preserve">Pisos Acarpetados</t>
  </si>
  <si>
    <r>
      <rPr>
        <sz val="10"/>
        <color rgb="FF000000"/>
        <rFont val="Arial"/>
        <family val="2"/>
        <charset val="1"/>
      </rPr>
      <t xml:space="preserve">M</t>
    </r>
    <r>
      <rPr>
        <vertAlign val="superscript"/>
        <sz val="10"/>
        <color rgb="FF000000"/>
        <rFont val="Arial"/>
        <family val="2"/>
        <charset val="1"/>
      </rPr>
      <t xml:space="preserve">2</t>
    </r>
  </si>
  <si>
    <t xml:space="preserve">800 M² A 1.200 M²</t>
  </si>
  <si>
    <t xml:space="preserve">Mensal</t>
  </si>
  <si>
    <t xml:space="preserve">Pisos Frios </t>
  </si>
  <si>
    <t xml:space="preserve">Diária</t>
  </si>
  <si>
    <t xml:space="preserve">Laboratórios</t>
  </si>
  <si>
    <t xml:space="preserve">360 M² A 450 M²</t>
  </si>
  <si>
    <t xml:space="preserve">Diária  </t>
  </si>
  <si>
    <t xml:space="preserve">Almoxarifado</t>
  </si>
  <si>
    <t xml:space="preserve">1.500 M² A 2.500 M²</t>
  </si>
  <si>
    <t xml:space="preserve">dia sim/dia não</t>
  </si>
  <si>
    <t xml:space="preserve">Áreas com espaços livres – Saguão, hall e salão</t>
  </si>
  <si>
    <t xml:space="preserve">1.000 M² A 1.500 M²</t>
  </si>
  <si>
    <t xml:space="preserve">Banheiros – Áreas insalubres</t>
  </si>
  <si>
    <r>
      <rPr>
        <b val="true"/>
        <sz val="10"/>
        <color rgb="FF000000"/>
        <rFont val="Arial"/>
        <family val="2"/>
        <charset val="1"/>
      </rPr>
      <t xml:space="preserve">M</t>
    </r>
    <r>
      <rPr>
        <b val="true"/>
        <vertAlign val="superscript"/>
        <sz val="10"/>
        <color rgb="FF000000"/>
        <rFont val="Arial"/>
        <family val="2"/>
        <charset val="1"/>
      </rPr>
      <t xml:space="preserve">2</t>
    </r>
  </si>
  <si>
    <t xml:space="preserve">200 M² A 300 M²</t>
  </si>
  <si>
    <t xml:space="preserve">ÁREAS EXTERNAS</t>
  </si>
  <si>
    <t xml:space="preserve">UNIDADE DE FORNECIMENTO</t>
  </si>
  <si>
    <t xml:space="preserve">Pisos pavimentados adjacentes/contíguos às edificações</t>
  </si>
  <si>
    <t xml:space="preserve">1800 M² A 2700 M²</t>
  </si>
  <si>
    <t xml:space="preserve">Varrição de passeios e arruamentos</t>
  </si>
  <si>
    <t xml:space="preserve">6000 M² A 9000 M²</t>
  </si>
  <si>
    <t xml:space="preserve">Pátios e áreas verdes com alta frequência</t>
  </si>
  <si>
    <t xml:space="preserve">Pátios e áreas verdes com média frequência</t>
  </si>
  <si>
    <t xml:space="preserve">Pátios e áreas verdes com baixa frequência</t>
  </si>
  <si>
    <t xml:space="preserve">Bimestral</t>
  </si>
  <si>
    <t xml:space="preserve">ESQUADRIAS EXTERNAS </t>
  </si>
  <si>
    <t xml:space="preserve">Face externa sem exposição a situação de risco</t>
  </si>
  <si>
    <t xml:space="preserve">300 A 380 M²</t>
  </si>
  <si>
    <t xml:space="preserve">Quinzenal</t>
  </si>
  <si>
    <t xml:space="preserve">Face interna</t>
  </si>
  <si>
    <t xml:space="preserve">Fachadas envidraçadas</t>
  </si>
  <si>
    <t xml:space="preserve">130 A 160 M²</t>
  </si>
  <si>
    <t xml:space="preserve">TOTAL ESTIMADO CONSIDERANDO ÁREAS E PERIODICIDADE </t>
  </si>
  <si>
    <t xml:space="preserve">TOTAL DA CONTRATAÇÃO COM INSALUBRIDADE </t>
  </si>
  <si>
    <t xml:space="preserve">Arredondado em 2</t>
  </si>
  <si>
    <t xml:space="preserve">TOTAL DA CONTRATAÇÃO SEM INSALUBRIDADE</t>
  </si>
  <si>
    <t xml:space="preserve">Arredondado em 8</t>
  </si>
  <si>
    <t xml:space="preserve">TOTAL ESTIMADO DE SERVENTES PARA CONTRATAÇÃO</t>
  </si>
  <si>
    <t xml:space="preserve">Arredondado em 10</t>
  </si>
  <si>
    <r>
      <rPr>
        <b val="true"/>
        <sz val="11"/>
        <color rgb="FF000000"/>
        <rFont val="Times New Roman"/>
        <family val="1"/>
        <charset val="1"/>
      </rPr>
      <t xml:space="preserve">FORMULA: Quantidade de Serventes:</t>
    </r>
    <r>
      <rPr>
        <sz val="11"/>
        <color rgb="FF000000"/>
        <rFont val="Times New Roman"/>
        <family val="1"/>
        <charset val="1"/>
      </rPr>
      <t xml:space="preserve"> (Área Total/Produtividade) x (Frequência no mês em Horas/Jornada de Trabalho mês) </t>
    </r>
    <r>
      <rPr>
        <b val="true"/>
        <sz val="11"/>
        <color rgb="FF000000"/>
        <rFont val="Times New Roman"/>
        <family val="1"/>
        <charset val="1"/>
      </rPr>
      <t xml:space="preserve">Exemplo Item 60:</t>
    </r>
    <r>
      <rPr>
        <sz val="11"/>
        <color rgb="FF000000"/>
        <rFont val="Times New Roman"/>
        <family val="1"/>
        <charset val="1"/>
      </rPr>
      <t xml:space="preserve"> (1761,38/1800) x (*8/191,4)</t>
    </r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</si>
</sst>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#,##0"/>
    <numFmt numFmtId="166" formatCode="0.00"/>
    <numFmt numFmtId="167" formatCode="#,##0.00"/>
    <numFmt numFmtId="168" formatCode="0.000"/>
    <numFmt numFmtId="169" formatCode="General"/>
  </numFmts>
  <fonts count="11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22"/>
      <color rgb="FF000000"/>
      <name val="Calibri"/>
      <family val="2"/>
      <charset val="1"/>
    </font>
    <font>
      <b val="true"/>
      <sz val="10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vertAlign val="superscript"/>
      <sz val="10"/>
      <color rgb="FF000000"/>
      <name val="Arial"/>
      <family val="2"/>
      <charset val="1"/>
    </font>
    <font>
      <b val="true"/>
      <vertAlign val="superscript"/>
      <sz val="10"/>
      <color rgb="FF000000"/>
      <name val="Arial"/>
      <family val="2"/>
      <charset val="1"/>
    </font>
    <font>
      <b val="true"/>
      <sz val="11"/>
      <color rgb="FF000000"/>
      <name val="Times New Roman"/>
      <family val="1"/>
      <charset val="1"/>
    </font>
    <font>
      <sz val="11"/>
      <color rgb="FF000000"/>
      <name val="Times New Roman"/>
      <family val="1"/>
      <charset val="1"/>
    </font>
  </fonts>
  <fills count="7">
    <fill>
      <patternFill patternType="none"/>
    </fill>
    <fill>
      <patternFill patternType="gray125"/>
    </fill>
    <fill>
      <patternFill patternType="solid">
        <fgColor rgb="FFDDDDDD"/>
        <bgColor rgb="FFCCFFCC"/>
      </patternFill>
    </fill>
    <fill>
      <patternFill patternType="solid">
        <fgColor rgb="FF9999FF"/>
        <bgColor rgb="FFCC99FF"/>
      </patternFill>
    </fill>
    <fill>
      <patternFill patternType="solid">
        <fgColor rgb="FFFFFFFF"/>
        <bgColor rgb="FFFFFFCC"/>
      </patternFill>
    </fill>
    <fill>
      <patternFill patternType="solid">
        <fgColor rgb="FFFFFF00"/>
        <bgColor rgb="FFFFFF38"/>
      </patternFill>
    </fill>
    <fill>
      <patternFill patternType="solid">
        <fgColor rgb="FFFFFF38"/>
        <bgColor rgb="FFFFFF00"/>
      </patternFill>
    </fill>
  </fills>
  <borders count="27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>
        <color rgb="FF00000A"/>
      </left>
      <right style="medium">
        <color rgb="FF00000A"/>
      </right>
      <top/>
      <bottom style="medium">
        <color rgb="FF00000A"/>
      </bottom>
      <diagonal/>
    </border>
    <border diagonalUp="false" diagonalDown="false">
      <left style="medium"/>
      <right style="medium"/>
      <top style="medium"/>
      <bottom style="medium">
        <color rgb="FF00000A"/>
      </bottom>
      <diagonal/>
    </border>
    <border diagonalUp="false" diagonalDown="false">
      <left style="medium">
        <color rgb="FF00000A"/>
      </left>
      <right/>
      <top/>
      <bottom style="medium">
        <color rgb="FF00000A"/>
      </bottom>
      <diagonal/>
    </border>
    <border diagonalUp="false" diagonalDown="false">
      <left style="medium"/>
      <right style="medium"/>
      <top/>
      <bottom style="medium">
        <color rgb="FF00000A"/>
      </bottom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 style="medium">
        <color rgb="FF00000A"/>
      </left>
      <right/>
      <top/>
      <bottom/>
      <diagonal/>
    </border>
    <border diagonalUp="false" diagonalDown="false">
      <left style="medium">
        <color rgb="FF00000A"/>
      </left>
      <right style="medium">
        <color rgb="FF00000A"/>
      </right>
      <top style="medium">
        <color rgb="FF00000A"/>
      </top>
      <bottom style="medium">
        <color rgb="FF00000A"/>
      </bottom>
      <diagonal/>
    </border>
    <border diagonalUp="false" diagonalDown="false">
      <left style="medium">
        <color rgb="FF00000A"/>
      </left>
      <right style="medium">
        <color rgb="FF00000A"/>
      </right>
      <top style="medium">
        <color rgb="FF00000A"/>
      </top>
      <bottom/>
      <diagonal/>
    </border>
    <border diagonalUp="false" diagonalDown="false">
      <left style="medium">
        <color rgb="FF00000A"/>
      </left>
      <right/>
      <top style="medium">
        <color rgb="FF00000A"/>
      </top>
      <bottom style="medium">
        <color rgb="FF00000A"/>
      </bottom>
      <diagonal/>
    </border>
    <border diagonalUp="false" diagonalDown="false">
      <left/>
      <right/>
      <top style="medium">
        <color rgb="FF00000A"/>
      </top>
      <bottom style="medium">
        <color rgb="FF00000A"/>
      </bottom>
      <diagonal/>
    </border>
    <border diagonalUp="false" diagonalDown="false">
      <left/>
      <right/>
      <top/>
      <bottom style="medium">
        <color rgb="FF00000A"/>
      </bottom>
      <diagonal/>
    </border>
    <border diagonalUp="false" diagonalDown="false">
      <left style="medium">
        <color rgb="FF00000A"/>
      </left>
      <right/>
      <top style="medium">
        <color rgb="FF00000A"/>
      </top>
      <bottom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/>
      <right/>
      <top style="medium">
        <color rgb="FF00000A"/>
      </top>
      <bottom/>
      <diagonal/>
    </border>
    <border diagonalUp="false" diagonalDown="false">
      <left style="medium"/>
      <right/>
      <top style="medium"/>
      <bottom style="medium">
        <color rgb="FF00000A"/>
      </bottom>
      <diagonal/>
    </border>
    <border diagonalUp="false" diagonalDown="false">
      <left style="medium">
        <color rgb="FF00000A"/>
      </left>
      <right/>
      <top style="medium"/>
      <bottom style="medium">
        <color rgb="FF00000A"/>
      </bottom>
      <diagonal/>
    </border>
    <border diagonalUp="false" diagonalDown="false">
      <left style="medium"/>
      <right/>
      <top/>
      <bottom style="medium">
        <color rgb="FF00000A"/>
      </bottom>
      <diagonal/>
    </border>
    <border diagonalUp="false" diagonalDown="false">
      <left style="medium"/>
      <right/>
      <top/>
      <bottom style="medium"/>
      <diagonal/>
    </border>
    <border diagonalUp="false" diagonalDown="false">
      <left style="medium">
        <color rgb="FF00000A"/>
      </left>
      <right/>
      <top/>
      <bottom style="medium"/>
      <diagonal/>
    </border>
    <border diagonalUp="false" diagonalDown="false">
      <left style="medium">
        <color rgb="FF00000A"/>
      </left>
      <right style="medium"/>
      <top/>
      <bottom style="medium"/>
      <diagonal/>
    </border>
    <border diagonalUp="false" diagonalDown="false">
      <left style="medium"/>
      <right style="medium">
        <color rgb="FF00000A"/>
      </right>
      <top style="medium"/>
      <bottom style="medium">
        <color rgb="FF00000A"/>
      </bottom>
      <diagonal/>
    </border>
    <border diagonalUp="false" diagonalDown="false">
      <left style="medium"/>
      <right style="medium">
        <color rgb="FF00000A"/>
      </right>
      <top style="medium">
        <color rgb="FF00000A"/>
      </top>
      <bottom style="medium">
        <color rgb="FF00000A"/>
      </bottom>
      <diagonal/>
    </border>
    <border diagonalUp="false" diagonalDown="false">
      <left style="medium"/>
      <right style="medium">
        <color rgb="FF00000A"/>
      </right>
      <top style="medium">
        <color rgb="FF00000A"/>
      </top>
      <bottom style="medium"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2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3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4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4" borderId="5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4" borderId="5" xfId="0" applyFont="true" applyBorder="true" applyAlignment="true" applyProtection="false">
      <alignment horizontal="justify" vertical="bottom" textRotation="0" wrapText="true" indent="0" shrinkToFit="false"/>
      <protection locked="true" hidden="false"/>
    </xf>
    <xf numFmtId="165" fontId="6" fillId="4" borderId="5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6" fontId="6" fillId="5" borderId="6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6" fillId="6" borderId="5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6" borderId="5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7" fontId="6" fillId="4" borderId="5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6" fontId="6" fillId="6" borderId="6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4" borderId="5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4" borderId="5" xfId="0" applyFont="true" applyBorder="true" applyAlignment="true" applyProtection="false">
      <alignment horizontal="justify" vertical="bottom" textRotation="0" wrapText="true" indent="0" shrinkToFit="false"/>
      <protection locked="true" hidden="false"/>
    </xf>
    <xf numFmtId="164" fontId="5" fillId="6" borderId="5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6" fontId="5" fillId="6" borderId="7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4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4" borderId="13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4" borderId="9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8" fontId="6" fillId="5" borderId="6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4" borderId="1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1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1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1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4" borderId="1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4" borderId="18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6" fillId="4" borderId="1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4" borderId="17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6" fillId="4" borderId="1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6" fontId="6" fillId="5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4" borderId="19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4" borderId="8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6" fillId="4" borderId="19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4" borderId="2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4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4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4" borderId="2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4" borderId="2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7" fontId="6" fillId="4" borderId="2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6" fontId="6" fillId="5" borderId="2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4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3" borderId="23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5" fillId="3" borderId="24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9" fontId="5" fillId="3" borderId="24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5" fillId="3" borderId="25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9" fontId="5" fillId="3" borderId="25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9" fillId="5" borderId="26" xfId="0" applyFont="true" applyBorder="true" applyAlignment="true" applyProtection="false">
      <alignment horizontal="center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0A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38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2:L42"/>
  <sheetViews>
    <sheetView showFormulas="false" showGridLines="true" showRowColHeaders="true" showZeros="true" rightToLeft="false" tabSelected="true" showOutlineSymbols="true" defaultGridColor="true" view="normal" topLeftCell="A1" colorId="64" zoomScale="80" zoomScaleNormal="80" zoomScalePageLayoutView="100" workbookViewId="0">
      <selection pane="topLeft" activeCell="A26" activeCellId="0" sqref="A26"/>
    </sheetView>
  </sheetViews>
  <sheetFormatPr defaultColWidth="8.8671875" defaultRowHeight="13.8" zeroHeight="false" outlineLevelRow="0" outlineLevelCol="0"/>
  <cols>
    <col collapsed="false" customWidth="true" hidden="false" outlineLevel="0" max="1" min="1" style="0" width="7.57"/>
    <col collapsed="false" customWidth="true" hidden="false" outlineLevel="0" max="2" min="2" style="0" width="51.42"/>
    <col collapsed="false" customWidth="true" hidden="false" outlineLevel="0" max="3" min="3" style="0" width="14.01"/>
    <col collapsed="false" customWidth="true" hidden="false" outlineLevel="0" max="8" min="4" style="0" width="17.29"/>
    <col collapsed="false" customWidth="true" hidden="false" outlineLevel="0" max="9" min="9" style="0" width="13.29"/>
    <col collapsed="false" customWidth="true" hidden="false" outlineLevel="0" max="10" min="10" style="0" width="15.15"/>
    <col collapsed="false" customWidth="true" hidden="false" outlineLevel="0" max="12" min="12" style="0" width="11.81"/>
    <col collapsed="false" customWidth="true" hidden="false" outlineLevel="0" max="1024" min="1024" style="0" width="11.52"/>
  </cols>
  <sheetData>
    <row r="2" customFormat="false" ht="13.8" hidden="false" customHeight="false" outlineLevel="0" collapsed="false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</row>
    <row r="3" customFormat="false" ht="13.8" hidden="false" customHeight="false" outlineLevel="0" collapsed="false">
      <c r="A3" s="1"/>
      <c r="B3" s="1"/>
      <c r="C3" s="1"/>
      <c r="D3" s="1"/>
      <c r="E3" s="1"/>
      <c r="F3" s="1"/>
      <c r="G3" s="1"/>
      <c r="H3" s="1"/>
      <c r="I3" s="1"/>
      <c r="J3" s="1"/>
    </row>
    <row r="4" customFormat="false" ht="15.75" hidden="false" customHeight="true" outlineLevel="0" collapsed="false">
      <c r="A4" s="2" t="s">
        <v>1</v>
      </c>
      <c r="B4" s="2"/>
      <c r="C4" s="2"/>
      <c r="D4" s="2"/>
      <c r="E4" s="2"/>
      <c r="F4" s="2"/>
      <c r="G4" s="2"/>
      <c r="H4" s="2"/>
      <c r="I4" s="2"/>
      <c r="J4" s="2"/>
    </row>
    <row r="5" customFormat="false" ht="15.75" hidden="false" customHeight="true" outlineLevel="0" collapsed="false">
      <c r="A5" s="2" t="s">
        <v>2</v>
      </c>
      <c r="B5" s="2"/>
      <c r="C5" s="2"/>
      <c r="D5" s="2"/>
      <c r="E5" s="2"/>
      <c r="F5" s="2"/>
      <c r="G5" s="2"/>
      <c r="H5" s="2"/>
      <c r="I5" s="2"/>
      <c r="J5" s="2"/>
    </row>
    <row r="6" customFormat="false" ht="15.75" hidden="false" customHeight="true" outlineLevel="0" collapsed="false">
      <c r="A6" s="3" t="s">
        <v>3</v>
      </c>
      <c r="B6" s="3"/>
      <c r="C6" s="3"/>
      <c r="D6" s="3"/>
      <c r="E6" s="3"/>
      <c r="F6" s="3"/>
      <c r="G6" s="3"/>
      <c r="H6" s="3"/>
      <c r="I6" s="3"/>
      <c r="J6" s="3"/>
    </row>
    <row r="7" customFormat="false" ht="15.75" hidden="false" customHeight="true" outlineLevel="0" collapsed="false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</row>
    <row r="8" customFormat="false" ht="15" hidden="false" customHeight="true" outlineLevel="0" collapsed="false">
      <c r="A8" s="5" t="s">
        <v>5</v>
      </c>
      <c r="B8" s="5" t="s">
        <v>6</v>
      </c>
      <c r="C8" s="5" t="s">
        <v>7</v>
      </c>
      <c r="D8" s="5" t="s">
        <v>8</v>
      </c>
      <c r="E8" s="5" t="s">
        <v>9</v>
      </c>
      <c r="F8" s="5" t="s">
        <v>10</v>
      </c>
      <c r="G8" s="5" t="s">
        <v>11</v>
      </c>
      <c r="H8" s="5" t="s">
        <v>12</v>
      </c>
      <c r="I8" s="5" t="s">
        <v>13</v>
      </c>
      <c r="J8" s="6" t="s">
        <v>14</v>
      </c>
    </row>
    <row r="9" customFormat="false" ht="13.8" hidden="false" customHeight="false" outlineLevel="0" collapsed="false">
      <c r="A9" s="5"/>
      <c r="B9" s="5"/>
      <c r="C9" s="5"/>
      <c r="D9" s="5"/>
      <c r="E9" s="5"/>
      <c r="F9" s="5"/>
      <c r="G9" s="5"/>
      <c r="H9" s="5"/>
      <c r="I9" s="5"/>
      <c r="J9" s="6"/>
    </row>
    <row r="10" customFormat="false" ht="30" hidden="false" customHeight="true" outlineLevel="0" collapsed="false">
      <c r="A10" s="5"/>
      <c r="B10" s="5"/>
      <c r="C10" s="5"/>
      <c r="D10" s="5"/>
      <c r="E10" s="5"/>
      <c r="F10" s="5"/>
      <c r="G10" s="5"/>
      <c r="H10" s="5"/>
      <c r="I10" s="5"/>
      <c r="J10" s="6"/>
    </row>
    <row r="11" customFormat="false" ht="13.8" hidden="false" customHeight="false" outlineLevel="0" collapsed="false">
      <c r="A11" s="7" t="n">
        <v>49</v>
      </c>
      <c r="B11" s="8" t="s">
        <v>15</v>
      </c>
      <c r="C11" s="7" t="s">
        <v>16</v>
      </c>
      <c r="D11" s="7" t="s">
        <v>17</v>
      </c>
      <c r="E11" s="9" t="n">
        <v>800</v>
      </c>
      <c r="F11" s="7" t="n">
        <v>8</v>
      </c>
      <c r="G11" s="7" t="n">
        <v>191.4</v>
      </c>
      <c r="H11" s="7" t="s">
        <v>18</v>
      </c>
      <c r="I11" s="7" t="n">
        <v>570</v>
      </c>
      <c r="J11" s="10" t="n">
        <f aca="false">I11/E11*F11/G11</f>
        <v>0.0297805642633229</v>
      </c>
    </row>
    <row r="12" customFormat="false" ht="13.8" hidden="false" customHeight="false" outlineLevel="0" collapsed="false">
      <c r="A12" s="7" t="n">
        <v>50</v>
      </c>
      <c r="B12" s="8" t="s">
        <v>19</v>
      </c>
      <c r="C12" s="7" t="s">
        <v>16</v>
      </c>
      <c r="D12" s="7" t="s">
        <v>17</v>
      </c>
      <c r="E12" s="11" t="n">
        <v>1000</v>
      </c>
      <c r="F12" s="7" t="n">
        <v>191.4</v>
      </c>
      <c r="G12" s="7" t="n">
        <v>191.4</v>
      </c>
      <c r="H12" s="12" t="s">
        <v>20</v>
      </c>
      <c r="I12" s="13" t="n">
        <v>3464</v>
      </c>
      <c r="J12" s="14" t="n">
        <f aca="false">I12/E12*F12/G12</f>
        <v>3.464</v>
      </c>
    </row>
    <row r="13" customFormat="false" ht="13.8" hidden="false" customHeight="false" outlineLevel="0" collapsed="false">
      <c r="A13" s="7" t="n">
        <v>51</v>
      </c>
      <c r="B13" s="8" t="s">
        <v>21</v>
      </c>
      <c r="C13" s="7" t="s">
        <v>16</v>
      </c>
      <c r="D13" s="7" t="s">
        <v>22</v>
      </c>
      <c r="E13" s="7" t="n">
        <v>360</v>
      </c>
      <c r="F13" s="7" t="n">
        <v>191.4</v>
      </c>
      <c r="G13" s="7" t="n">
        <v>191.4</v>
      </c>
      <c r="H13" s="12" t="s">
        <v>23</v>
      </c>
      <c r="I13" s="13" t="n">
        <v>1187</v>
      </c>
      <c r="J13" s="10" t="n">
        <f aca="false">I13/E13*F13/G13</f>
        <v>3.29722222222222</v>
      </c>
      <c r="L13" s="0" t="n">
        <f aca="false">SUM(J11:J15)</f>
        <v>7.11766945315221</v>
      </c>
    </row>
    <row r="14" customFormat="false" ht="24.25" hidden="false" customHeight="false" outlineLevel="0" collapsed="false">
      <c r="A14" s="7" t="n">
        <v>52</v>
      </c>
      <c r="B14" s="8" t="s">
        <v>24</v>
      </c>
      <c r="C14" s="7" t="s">
        <v>16</v>
      </c>
      <c r="D14" s="7" t="s">
        <v>25</v>
      </c>
      <c r="E14" s="9" t="n">
        <v>1500</v>
      </c>
      <c r="F14" s="7" t="n">
        <v>95.7</v>
      </c>
      <c r="G14" s="7" t="n">
        <v>191.4</v>
      </c>
      <c r="H14" s="7" t="s">
        <v>26</v>
      </c>
      <c r="I14" s="7" t="n">
        <v>143</v>
      </c>
      <c r="J14" s="10" t="n">
        <f aca="false">I14/E14*F14/G14</f>
        <v>0.0476666666666667</v>
      </c>
    </row>
    <row r="15" customFormat="false" ht="24.25" hidden="false" customHeight="false" outlineLevel="0" collapsed="false">
      <c r="A15" s="7" t="n">
        <v>53</v>
      </c>
      <c r="B15" s="8" t="s">
        <v>27</v>
      </c>
      <c r="C15" s="7" t="s">
        <v>16</v>
      </c>
      <c r="D15" s="7" t="s">
        <v>28</v>
      </c>
      <c r="E15" s="9" t="n">
        <v>1000</v>
      </c>
      <c r="F15" s="7" t="n">
        <v>95.7</v>
      </c>
      <c r="G15" s="7" t="n">
        <v>191.4</v>
      </c>
      <c r="H15" s="7" t="s">
        <v>26</v>
      </c>
      <c r="I15" s="9" t="n">
        <v>558</v>
      </c>
      <c r="J15" s="10" t="n">
        <f aca="false">I15/E15*F15/G15</f>
        <v>0.279</v>
      </c>
    </row>
    <row r="16" customFormat="false" ht="13.8" hidden="false" customHeight="false" outlineLevel="0" collapsed="false">
      <c r="A16" s="15" t="n">
        <v>54</v>
      </c>
      <c r="B16" s="16" t="s">
        <v>29</v>
      </c>
      <c r="C16" s="15" t="s">
        <v>30</v>
      </c>
      <c r="D16" s="7" t="s">
        <v>31</v>
      </c>
      <c r="E16" s="17" t="n">
        <v>200</v>
      </c>
      <c r="F16" s="7" t="n">
        <v>191.4</v>
      </c>
      <c r="G16" s="7" t="n">
        <v>191.4</v>
      </c>
      <c r="H16" s="15" t="s">
        <v>20</v>
      </c>
      <c r="I16" s="15" t="n">
        <v>294</v>
      </c>
      <c r="J16" s="18" t="n">
        <f aca="false">I16/E16*F16/G16</f>
        <v>1.47</v>
      </c>
    </row>
    <row r="17" customFormat="false" ht="15.75" hidden="false" customHeight="true" outlineLevel="0" collapsed="false">
      <c r="A17" s="19" t="s">
        <v>32</v>
      </c>
      <c r="B17" s="19"/>
      <c r="C17" s="19"/>
      <c r="D17" s="19"/>
      <c r="E17" s="19"/>
      <c r="F17" s="19"/>
      <c r="G17" s="19"/>
      <c r="H17" s="19"/>
      <c r="I17" s="19"/>
      <c r="J17" s="19"/>
    </row>
    <row r="18" customFormat="false" ht="15" hidden="false" customHeight="true" outlineLevel="0" collapsed="false">
      <c r="A18" s="20" t="s">
        <v>5</v>
      </c>
      <c r="B18" s="21" t="s">
        <v>6</v>
      </c>
      <c r="C18" s="22" t="s">
        <v>33</v>
      </c>
      <c r="D18" s="20" t="s">
        <v>8</v>
      </c>
      <c r="E18" s="20" t="s">
        <v>9</v>
      </c>
      <c r="F18" s="20" t="s">
        <v>10</v>
      </c>
      <c r="G18" s="20" t="s">
        <v>11</v>
      </c>
      <c r="H18" s="23" t="s">
        <v>12</v>
      </c>
      <c r="I18" s="24" t="s">
        <v>13</v>
      </c>
      <c r="J18" s="6" t="s">
        <v>14</v>
      </c>
    </row>
    <row r="19" customFormat="false" ht="13.8" hidden="false" customHeight="false" outlineLevel="0" collapsed="false">
      <c r="A19" s="20"/>
      <c r="B19" s="20"/>
      <c r="C19" s="22"/>
      <c r="D19" s="20"/>
      <c r="E19" s="20"/>
      <c r="F19" s="20"/>
      <c r="G19" s="20"/>
      <c r="H19" s="23"/>
      <c r="I19" s="24"/>
      <c r="J19" s="6"/>
    </row>
    <row r="20" customFormat="false" ht="33.75" hidden="false" customHeight="true" outlineLevel="0" collapsed="false">
      <c r="A20" s="20"/>
      <c r="B20" s="21"/>
      <c r="C20" s="22"/>
      <c r="D20" s="20"/>
      <c r="E20" s="20"/>
      <c r="F20" s="20"/>
      <c r="G20" s="20"/>
      <c r="H20" s="23"/>
      <c r="I20" s="24"/>
      <c r="J20" s="6"/>
    </row>
    <row r="21" customFormat="false" ht="13.8" hidden="false" customHeight="false" outlineLevel="0" collapsed="false">
      <c r="A21" s="7" t="n">
        <v>55</v>
      </c>
      <c r="B21" s="25" t="s">
        <v>34</v>
      </c>
      <c r="C21" s="26" t="s">
        <v>16</v>
      </c>
      <c r="D21" s="27" t="s">
        <v>35</v>
      </c>
      <c r="E21" s="9" t="n">
        <v>1800</v>
      </c>
      <c r="F21" s="27" t="n">
        <v>8</v>
      </c>
      <c r="G21" s="7" t="n">
        <v>191.4</v>
      </c>
      <c r="H21" s="13" t="s">
        <v>18</v>
      </c>
      <c r="I21" s="13" t="n">
        <v>60</v>
      </c>
      <c r="J21" s="28" t="n">
        <f aca="false">I21/E21*F21/G21</f>
        <v>0.00139324277255312</v>
      </c>
    </row>
    <row r="22" customFormat="false" ht="13.8" hidden="false" customHeight="false" outlineLevel="0" collapsed="false">
      <c r="A22" s="7" t="n">
        <v>56</v>
      </c>
      <c r="B22" s="8" t="s">
        <v>36</v>
      </c>
      <c r="C22" s="7" t="s">
        <v>16</v>
      </c>
      <c r="D22" s="7" t="s">
        <v>37</v>
      </c>
      <c r="E22" s="9" t="n">
        <v>6000</v>
      </c>
      <c r="F22" s="7" t="n">
        <v>8</v>
      </c>
      <c r="G22" s="7" t="n">
        <v>191.4</v>
      </c>
      <c r="H22" s="13" t="s">
        <v>18</v>
      </c>
      <c r="I22" s="13" t="n">
        <v>11201</v>
      </c>
      <c r="J22" s="28" t="n">
        <f aca="false">I22/E22*F22/G22</f>
        <v>0.0780285614768373</v>
      </c>
    </row>
    <row r="23" customFormat="false" ht="13.8" hidden="false" customHeight="false" outlineLevel="0" collapsed="false">
      <c r="A23" s="7" t="n">
        <v>57</v>
      </c>
      <c r="B23" s="8" t="s">
        <v>38</v>
      </c>
      <c r="C23" s="7" t="s">
        <v>16</v>
      </c>
      <c r="D23" s="7" t="s">
        <v>35</v>
      </c>
      <c r="E23" s="9" t="n">
        <v>1800</v>
      </c>
      <c r="F23" s="7" t="n">
        <v>8</v>
      </c>
      <c r="G23" s="7" t="n">
        <v>191.4</v>
      </c>
      <c r="H23" s="7" t="s">
        <v>18</v>
      </c>
      <c r="I23" s="13" t="n">
        <v>1231</v>
      </c>
      <c r="J23" s="28" t="n">
        <f aca="false">I23/E23*F23/G23</f>
        <v>0.0285846975502148</v>
      </c>
      <c r="L23" s="0" t="n">
        <f aca="false">SUM(J21:J25)</f>
        <v>0.195231239599056</v>
      </c>
    </row>
    <row r="24" customFormat="false" ht="13.8" hidden="false" customHeight="false" outlineLevel="0" collapsed="false">
      <c r="A24" s="7" t="n">
        <v>58</v>
      </c>
      <c r="B24" s="8" t="s">
        <v>39</v>
      </c>
      <c r="C24" s="7" t="s">
        <v>16</v>
      </c>
      <c r="D24" s="7" t="s">
        <v>35</v>
      </c>
      <c r="E24" s="9" t="n">
        <v>1800</v>
      </c>
      <c r="F24" s="7" t="n">
        <v>8</v>
      </c>
      <c r="G24" s="7" t="n">
        <v>191.4</v>
      </c>
      <c r="H24" s="7" t="s">
        <v>18</v>
      </c>
      <c r="I24" s="13" t="n">
        <v>1761</v>
      </c>
      <c r="J24" s="28" t="n">
        <f aca="false">I24/E24*F24/G24</f>
        <v>0.040891675374434</v>
      </c>
    </row>
    <row r="25" customFormat="false" ht="13.8" hidden="false" customHeight="false" outlineLevel="0" collapsed="false">
      <c r="A25" s="7" t="n">
        <v>59</v>
      </c>
      <c r="B25" s="8" t="s">
        <v>40</v>
      </c>
      <c r="C25" s="7" t="s">
        <v>16</v>
      </c>
      <c r="D25" s="7" t="s">
        <v>35</v>
      </c>
      <c r="E25" s="9" t="n">
        <v>2700</v>
      </c>
      <c r="F25" s="7" t="n">
        <v>4</v>
      </c>
      <c r="G25" s="7" t="n">
        <v>191.4</v>
      </c>
      <c r="H25" s="7" t="s">
        <v>41</v>
      </c>
      <c r="I25" s="13" t="n">
        <v>5986</v>
      </c>
      <c r="J25" s="28" t="n">
        <f aca="false">I25/E25*F25/G25</f>
        <v>0.0463330624250165</v>
      </c>
    </row>
    <row r="26" customFormat="false" ht="15.75" hidden="false" customHeight="true" outlineLevel="0" collapsed="false">
      <c r="A26" s="29" t="s">
        <v>42</v>
      </c>
      <c r="B26" s="29"/>
      <c r="C26" s="29"/>
      <c r="D26" s="29"/>
      <c r="E26" s="29"/>
      <c r="F26" s="29"/>
      <c r="G26" s="29" t="n">
        <v>191.4</v>
      </c>
      <c r="H26" s="29"/>
      <c r="I26" s="29"/>
      <c r="J26" s="29"/>
    </row>
    <row r="27" customFormat="false" ht="15" hidden="false" customHeight="true" outlineLevel="0" collapsed="false">
      <c r="A27" s="21" t="s">
        <v>5</v>
      </c>
      <c r="B27" s="21" t="s">
        <v>6</v>
      </c>
      <c r="C27" s="30" t="s">
        <v>33</v>
      </c>
      <c r="D27" s="5" t="s">
        <v>8</v>
      </c>
      <c r="E27" s="5" t="s">
        <v>9</v>
      </c>
      <c r="F27" s="5" t="s">
        <v>10</v>
      </c>
      <c r="G27" s="5" t="s">
        <v>11</v>
      </c>
      <c r="H27" s="31" t="s">
        <v>12</v>
      </c>
      <c r="I27" s="32" t="s">
        <v>13</v>
      </c>
      <c r="J27" s="31" t="s">
        <v>14</v>
      </c>
    </row>
    <row r="28" customFormat="false" ht="13.8" hidden="false" customHeight="false" outlineLevel="0" collapsed="false">
      <c r="A28" s="21"/>
      <c r="B28" s="21"/>
      <c r="C28" s="30"/>
      <c r="D28" s="5"/>
      <c r="E28" s="5"/>
      <c r="F28" s="5"/>
      <c r="G28" s="5"/>
      <c r="H28" s="31"/>
      <c r="I28" s="32"/>
      <c r="J28" s="31"/>
    </row>
    <row r="29" customFormat="false" ht="34.5" hidden="false" customHeight="true" outlineLevel="0" collapsed="false">
      <c r="A29" s="21"/>
      <c r="B29" s="21"/>
      <c r="C29" s="30"/>
      <c r="D29" s="5"/>
      <c r="E29" s="5"/>
      <c r="F29" s="5"/>
      <c r="G29" s="5"/>
      <c r="H29" s="31"/>
      <c r="I29" s="32"/>
      <c r="J29" s="31"/>
    </row>
    <row r="30" customFormat="false" ht="13.8" hidden="false" customHeight="false" outlineLevel="0" collapsed="false">
      <c r="A30" s="33" t="n">
        <v>60</v>
      </c>
      <c r="B30" s="34" t="s">
        <v>43</v>
      </c>
      <c r="C30" s="35" t="s">
        <v>16</v>
      </c>
      <c r="D30" s="35" t="s">
        <v>44</v>
      </c>
      <c r="E30" s="36" t="n">
        <v>300</v>
      </c>
      <c r="F30" s="35" t="n">
        <v>16</v>
      </c>
      <c r="G30" s="35" t="n">
        <v>191.4</v>
      </c>
      <c r="H30" s="35" t="s">
        <v>45</v>
      </c>
      <c r="I30" s="37" t="n">
        <v>1097</v>
      </c>
      <c r="J30" s="38" t="n">
        <f aca="false">I30/E30*F30/G30</f>
        <v>0.305677464298154</v>
      </c>
    </row>
    <row r="31" customFormat="false" ht="13.8" hidden="false" customHeight="false" outlineLevel="0" collapsed="false">
      <c r="A31" s="39" t="n">
        <v>61</v>
      </c>
      <c r="B31" s="40" t="s">
        <v>46</v>
      </c>
      <c r="C31" s="7" t="s">
        <v>16</v>
      </c>
      <c r="D31" s="7" t="s">
        <v>44</v>
      </c>
      <c r="E31" s="41" t="n">
        <v>300</v>
      </c>
      <c r="F31" s="7" t="n">
        <v>16</v>
      </c>
      <c r="G31" s="7" t="n">
        <v>191.4</v>
      </c>
      <c r="H31" s="7" t="s">
        <v>45</v>
      </c>
      <c r="I31" s="9" t="n">
        <v>1097</v>
      </c>
      <c r="J31" s="38" t="n">
        <f aca="false">I31/E31*F31/G31</f>
        <v>0.305677464298154</v>
      </c>
      <c r="L31" s="0" t="n">
        <f aca="false">SUM(J30:J32)</f>
        <v>0.632253570184605</v>
      </c>
    </row>
    <row r="32" customFormat="false" ht="13.8" hidden="false" customHeight="false" outlineLevel="0" collapsed="false">
      <c r="A32" s="42" t="n">
        <v>62</v>
      </c>
      <c r="B32" s="25" t="s">
        <v>47</v>
      </c>
      <c r="C32" s="43" t="s">
        <v>16</v>
      </c>
      <c r="D32" s="44" t="s">
        <v>48</v>
      </c>
      <c r="E32" s="45" t="n">
        <v>160</v>
      </c>
      <c r="F32" s="44" t="n">
        <v>16</v>
      </c>
      <c r="G32" s="44" t="n">
        <v>191.4</v>
      </c>
      <c r="H32" s="46" t="s">
        <v>45</v>
      </c>
      <c r="I32" s="47" t="n">
        <v>40</v>
      </c>
      <c r="J32" s="48" t="n">
        <f aca="false">I32/E32*F32/G32</f>
        <v>0.0208986415882968</v>
      </c>
    </row>
    <row r="33" customFormat="false" ht="15.75" hidden="false" customHeight="true" outlineLevel="0" collapsed="false">
      <c r="A33" s="49" t="s">
        <v>49</v>
      </c>
      <c r="B33" s="49"/>
      <c r="C33" s="49"/>
      <c r="D33" s="49"/>
      <c r="E33" s="49"/>
      <c r="F33" s="49"/>
      <c r="G33" s="49"/>
      <c r="H33" s="49"/>
      <c r="I33" s="49"/>
      <c r="J33" s="49"/>
    </row>
    <row r="34" customFormat="false" ht="15.75" hidden="false" customHeight="true" outlineLevel="0" collapsed="false">
      <c r="A34" s="50" t="s">
        <v>50</v>
      </c>
      <c r="B34" s="50"/>
      <c r="C34" s="50"/>
      <c r="D34" s="50" t="n">
        <v>1.47</v>
      </c>
      <c r="E34" s="50"/>
      <c r="F34" s="50" t="s">
        <v>51</v>
      </c>
      <c r="G34" s="50"/>
      <c r="H34" s="50"/>
      <c r="I34" s="50"/>
      <c r="J34" s="50"/>
    </row>
    <row r="35" customFormat="false" ht="15.75" hidden="false" customHeight="true" outlineLevel="0" collapsed="false">
      <c r="A35" s="51" t="s">
        <v>52</v>
      </c>
      <c r="B35" s="51"/>
      <c r="C35" s="51"/>
      <c r="D35" s="52" t="n">
        <f aca="false">SUM(L13,L23,L31)</f>
        <v>7.94515426293587</v>
      </c>
      <c r="E35" s="52"/>
      <c r="F35" s="51" t="s">
        <v>53</v>
      </c>
      <c r="G35" s="51"/>
      <c r="H35" s="51"/>
      <c r="I35" s="51"/>
      <c r="J35" s="51"/>
    </row>
    <row r="36" customFormat="false" ht="15.75" hidden="false" customHeight="true" outlineLevel="0" collapsed="false">
      <c r="A36" s="53" t="s">
        <v>54</v>
      </c>
      <c r="B36" s="53"/>
      <c r="C36" s="53"/>
      <c r="D36" s="54" t="n">
        <f aca="false">SUM(D34:D35)</f>
        <v>9.41515426293587</v>
      </c>
      <c r="E36" s="54"/>
      <c r="F36" s="53" t="s">
        <v>55</v>
      </c>
      <c r="G36" s="53"/>
      <c r="H36" s="53"/>
      <c r="I36" s="53"/>
      <c r="J36" s="53"/>
    </row>
    <row r="40" customFormat="false" ht="13.8" hidden="false" customHeight="true" outlineLevel="0" collapsed="false">
      <c r="B40" s="55" t="s">
        <v>56</v>
      </c>
      <c r="C40" s="55"/>
      <c r="D40" s="55"/>
    </row>
    <row r="41" customFormat="false" ht="13.8" hidden="false" customHeight="false" outlineLevel="0" collapsed="false">
      <c r="B41" s="55"/>
      <c r="C41" s="55"/>
      <c r="D41" s="55"/>
    </row>
    <row r="42" customFormat="false" ht="13.8" hidden="false" customHeight="false" outlineLevel="0" collapsed="false">
      <c r="B42" s="55"/>
      <c r="C42" s="55"/>
      <c r="D42" s="55"/>
    </row>
  </sheetData>
  <mergeCells count="48">
    <mergeCell ref="A2:J3"/>
    <mergeCell ref="A4:J4"/>
    <mergeCell ref="A5:J5"/>
    <mergeCell ref="A6:J6"/>
    <mergeCell ref="A7:J7"/>
    <mergeCell ref="A8:A10"/>
    <mergeCell ref="B8:B10"/>
    <mergeCell ref="C8:C10"/>
    <mergeCell ref="D8:D10"/>
    <mergeCell ref="E8:E10"/>
    <mergeCell ref="F8:F10"/>
    <mergeCell ref="G8:G10"/>
    <mergeCell ref="H8:H10"/>
    <mergeCell ref="I8:I10"/>
    <mergeCell ref="J8:J10"/>
    <mergeCell ref="A17:J17"/>
    <mergeCell ref="A18:A20"/>
    <mergeCell ref="B18:B20"/>
    <mergeCell ref="C18:C20"/>
    <mergeCell ref="D18:D20"/>
    <mergeCell ref="E18:E20"/>
    <mergeCell ref="F18:F20"/>
    <mergeCell ref="G18:G20"/>
    <mergeCell ref="H18:H20"/>
    <mergeCell ref="I18:I20"/>
    <mergeCell ref="J18:J20"/>
    <mergeCell ref="A26:J26"/>
    <mergeCell ref="A27:A29"/>
    <mergeCell ref="B27:B29"/>
    <mergeCell ref="C27:C29"/>
    <mergeCell ref="D27:D29"/>
    <mergeCell ref="E27:E29"/>
    <mergeCell ref="F27:F29"/>
    <mergeCell ref="G27:G29"/>
    <mergeCell ref="H27:H29"/>
    <mergeCell ref="I27:I29"/>
    <mergeCell ref="J27:J29"/>
    <mergeCell ref="A33:J33"/>
    <mergeCell ref="A34:C34"/>
    <mergeCell ref="D34:E34"/>
    <mergeCell ref="F34:J34"/>
    <mergeCell ref="A35:C35"/>
    <mergeCell ref="D35:E35"/>
    <mergeCell ref="F35:J35"/>
    <mergeCell ref="A36:C36"/>
    <mergeCell ref="D36:E36"/>
    <mergeCell ref="F36:J36"/>
    <mergeCell ref="B40:D42"/>
  </mergeCells>
  <printOptions headings="false" gridLines="false" gridLinesSet="true" horizontalCentered="false" verticalCentered="false"/>
  <pageMargins left="0.511805555555556" right="0.39375" top="0.7875" bottom="0.7875" header="0.511811023622047" footer="0.511811023622047"/>
  <pageSetup paperSize="9" scale="9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8671875" defaultRowHeight="15" zeroHeight="false" outlineLevelRow="0" outlineLevelCol="0"/>
  <sheetData>
    <row r="1" customFormat="false" ht="13.8" hidden="false" customHeight="false" outlineLevel="0" collapsed="false"/>
    <row r="2" customFormat="false" ht="13.8" hidden="false" customHeight="false" outlineLevel="0" collapsed="false"/>
    <row r="3" customFormat="false" ht="13.8" hidden="false" customHeight="false" outlineLevel="0" collapsed="false"/>
    <row r="4" customFormat="false" ht="13.8" hidden="false" customHeight="false" outlineLevel="0" collapsed="false"/>
    <row r="5" customFormat="false" ht="13.8" hidden="false" customHeight="false" outlineLevel="0" collapsed="false"/>
    <row r="6" customFormat="false" ht="13.8" hidden="false" customHeight="false" outlineLevel="0" collapsed="false"/>
    <row r="7" customFormat="false" ht="13.8" hidden="false" customHeight="false" outlineLevel="0" collapsed="false"/>
    <row r="8" customFormat="false" ht="13.8" hidden="false" customHeight="false" outlineLevel="0" collapsed="false"/>
    <row r="9" customFormat="false" ht="13.8" hidden="false" customHeight="false" outlineLevel="0" collapsed="false"/>
    <row r="10" customFormat="false" ht="13.8" hidden="false" customHeight="false" outlineLevel="0" collapsed="false"/>
    <row r="11" customFormat="false" ht="13.8" hidden="false" customHeight="false" outlineLevel="0" collapsed="false"/>
    <row r="12" customFormat="false" ht="13.8" hidden="false" customHeight="false" outlineLevel="0" collapsed="false"/>
    <row r="13" customFormat="false" ht="13.8" hidden="false" customHeight="false" outlineLevel="0" collapsed="false"/>
    <row r="14" customFormat="false" ht="13.8" hidden="false" customHeight="false" outlineLevel="0" collapsed="false"/>
    <row r="15" customFormat="false" ht="13.8" hidden="false" customHeight="false" outlineLevel="0" collapsed="false"/>
    <row r="16" customFormat="false" ht="13.8" hidden="false" customHeight="false" outlineLevel="0" collapsed="false"/>
    <row r="17" customFormat="false" ht="13.8" hidden="false" customHeight="false" outlineLevel="0" collapsed="false"/>
    <row r="18" customFormat="false" ht="13.8" hidden="false" customHeight="false" outlineLevel="0" collapsed="false"/>
    <row r="19" customFormat="false" ht="13.8" hidden="false" customHeight="false" outlineLevel="0" collapsed="false"/>
    <row r="20" customFormat="false" ht="13.8" hidden="false" customHeight="false" outlineLevel="0" collapsed="false"/>
    <row r="21" customFormat="false" ht="13.8" hidden="false" customHeight="false" outlineLevel="0" collapsed="false"/>
    <row r="22" customFormat="false" ht="13.8" hidden="false" customHeight="false" outlineLevel="0" collapsed="false"/>
    <row r="23" customFormat="false" ht="13.8" hidden="false" customHeight="false" outlineLevel="0" collapsed="false"/>
    <row r="24" customFormat="false" ht="13.8" hidden="false" customHeight="false" outlineLevel="0" collapsed="false"/>
    <row r="25" customFormat="false" ht="13.8" hidden="false" customHeight="false" outlineLevel="0" collapsed="false"/>
    <row r="26" customFormat="false" ht="13.8" hidden="false" customHeight="false" outlineLevel="0" collapsed="false"/>
    <row r="27" customFormat="false" ht="13.8" hidden="false" customHeight="false" outlineLevel="0" collapsed="false"/>
    <row r="28" customFormat="false" ht="13.8" hidden="false" customHeight="false" outlineLevel="0" collapsed="false"/>
    <row r="29" customFormat="false" ht="13.8" hidden="false" customHeight="false" outlineLevel="0" collapsed="false"/>
    <row r="30" customFormat="false" ht="13.8" hidden="false" customHeight="false" outlineLevel="0" collapsed="false"/>
    <row r="31" customFormat="false" ht="13.8" hidden="false" customHeight="false" outlineLevel="0" collapsed="false"/>
    <row r="32" customFormat="false" ht="13.8" hidden="false" customHeight="false" outlineLevel="0" collapsed="false"/>
    <row r="33" customFormat="false" ht="13.8" hidden="false" customHeight="false" outlineLevel="0" collapsed="false"/>
    <row r="34" customFormat="false" ht="13.8" hidden="false" customHeight="false" outlineLevel="0" collapsed="false"/>
    <row r="35" customFormat="false" ht="13.8" hidden="false" customHeight="false" outlineLevel="0" collapsed="false"/>
    <row r="36" customFormat="false" ht="13.8" hidden="false" customHeight="false" outlineLevel="0" collapsed="false"/>
    <row r="37" customFormat="false" ht="13.8" hidden="false" customHeight="false" outlineLevel="0" collapsed="false"/>
    <row r="38" customFormat="false" ht="13.8" hidden="false" customHeight="false" outlineLevel="0" collapsed="false"/>
    <row r="39" customFormat="false" ht="13.8" hidden="false" customHeight="false" outlineLevel="0" collapsed="false"/>
    <row r="40" customFormat="false" ht="13.8" hidden="false" customHeight="false" outlineLevel="0" collapsed="false"/>
    <row r="41" customFormat="false" ht="13.8" hidden="false" customHeight="false" outlineLevel="0" collapsed="false"/>
    <row r="42" customFormat="false" ht="13.8" hidden="false" customHeight="false" outlineLevel="0" collapsed="false"/>
    <row r="43" customFormat="false" ht="13.8" hidden="false" customHeight="false" outlineLevel="0" collapsed="false"/>
    <row r="44" customFormat="false" ht="13.8" hidden="false" customHeight="false" outlineLevel="0" collapsed="false"/>
    <row r="45" customFormat="false" ht="13.8" hidden="false" customHeight="false" outlineLevel="0" collapsed="false"/>
    <row r="46" customFormat="false" ht="13.8" hidden="false" customHeight="false" outlineLevel="0" collapsed="false"/>
    <row r="47" customFormat="false" ht="13.8" hidden="false" customHeight="false" outlineLevel="0" collapsed="false"/>
    <row r="48" customFormat="false" ht="13.8" hidden="false" customHeight="false" outlineLevel="0" collapsed="false"/>
    <row r="49" customFormat="false" ht="13.8" hidden="false" customHeight="false" outlineLevel="0" collapsed="false"/>
    <row r="50" customFormat="false" ht="13.8" hidden="false" customHeight="false" outlineLevel="0" collapsed="false"/>
    <row r="51" customFormat="false" ht="13.8" hidden="false" customHeight="false" outlineLevel="0" collapsed="false"/>
    <row r="52" customFormat="false" ht="13.8" hidden="false" customHeight="false" outlineLevel="0" collapsed="false"/>
    <row r="53" customFormat="false" ht="13.8" hidden="false" customHeight="false" outlineLevel="0" collapsed="false"/>
    <row r="54" customFormat="false" ht="13.8" hidden="false" customHeight="false" outlineLevel="0" collapsed="false"/>
    <row r="55" customFormat="false" ht="13.8" hidden="false" customHeight="false" outlineLevel="0" collapsed="false"/>
    <row r="56" customFormat="false" ht="13.8" hidden="false" customHeight="false" outlineLevel="0" collapsed="false"/>
    <row r="57" customFormat="false" ht="13.8" hidden="false" customHeight="false" outlineLevel="0" collapsed="false"/>
    <row r="58" customFormat="false" ht="13.8" hidden="false" customHeight="false" outlineLevel="0" collapsed="false"/>
    <row r="59" customFormat="false" ht="13.8" hidden="false" customHeight="false" outlineLevel="0" collapsed="false"/>
    <row r="60" customFormat="false" ht="13.8" hidden="false" customHeight="false" outlineLevel="0" collapsed="false"/>
    <row r="61" customFormat="false" ht="13.8" hidden="false" customHeight="false" outlineLevel="0" collapsed="false"/>
    <row r="62" customFormat="false" ht="13.8" hidden="false" customHeight="false" outlineLevel="0" collapsed="false"/>
    <row r="63" customFormat="false" ht="13.8" hidden="false" customHeight="false" outlineLevel="0" collapsed="false"/>
    <row r="64" customFormat="false" ht="13.8" hidden="false" customHeight="false" outlineLevel="0" collapsed="false"/>
    <row r="65" customFormat="false" ht="13.8" hidden="false" customHeight="false" outlineLevel="0" collapsed="false"/>
    <row r="66" customFormat="false" ht="13.8" hidden="false" customHeight="false" outlineLevel="0" collapsed="false"/>
    <row r="67" customFormat="false" ht="13.8" hidden="false" customHeight="false" outlineLevel="0" collapsed="false"/>
    <row r="68" customFormat="false" ht="13.8" hidden="false" customHeight="false" outlineLevel="0" collapsed="false"/>
    <row r="69" customFormat="false" ht="13.8" hidden="false" customHeight="false" outlineLevel="0" collapsed="false"/>
    <row r="70" customFormat="false" ht="13.8" hidden="false" customHeight="false" outlineLevel="0" collapsed="false"/>
    <row r="71" customFormat="false" ht="13.8" hidden="false" customHeight="false" outlineLevel="0" collapsed="false"/>
    <row r="72" customFormat="false" ht="13.8" hidden="false" customHeight="false" outlineLevel="0" collapsed="false"/>
    <row r="73" customFormat="false" ht="13.8" hidden="false" customHeight="false" outlineLevel="0" collapsed="false"/>
    <row r="74" customFormat="false" ht="13.8" hidden="false" customHeight="false" outlineLevel="0" collapsed="false"/>
    <row r="75" customFormat="false" ht="13.8" hidden="false" customHeight="false" outlineLevel="0" collapsed="false"/>
    <row r="76" customFormat="false" ht="13.8" hidden="false" customHeight="false" outlineLevel="0" collapsed="false"/>
    <row r="77" customFormat="false" ht="13.8" hidden="false" customHeight="false" outlineLevel="0" collapsed="false"/>
    <row r="78" customFormat="false" ht="13.8" hidden="false" customHeight="false" outlineLevel="0" collapsed="false"/>
    <row r="79" customFormat="false" ht="13.8" hidden="false" customHeight="false" outlineLevel="0" collapsed="false"/>
    <row r="80" customFormat="false" ht="13.8" hidden="false" customHeight="false" outlineLevel="0" collapsed="false"/>
    <row r="81" customFormat="false" ht="13.8" hidden="false" customHeight="false" outlineLevel="0" collapsed="false"/>
    <row r="82" customFormat="false" ht="13.8" hidden="false" customHeight="false" outlineLevel="0" collapsed="false"/>
    <row r="83" customFormat="false" ht="13.8" hidden="false" customHeight="false" outlineLevel="0" collapsed="false"/>
    <row r="84" customFormat="false" ht="13.8" hidden="false" customHeight="false" outlineLevel="0" collapsed="false"/>
    <row r="85" customFormat="false" ht="13.8" hidden="false" customHeight="false" outlineLevel="0" collapsed="false"/>
    <row r="86" customFormat="false" ht="13.8" hidden="false" customHeight="false" outlineLevel="0" collapsed="false"/>
    <row r="87" customFormat="false" ht="13.8" hidden="false" customHeight="false" outlineLevel="0" collapsed="false"/>
    <row r="88" customFormat="false" ht="13.8" hidden="false" customHeight="false" outlineLevel="0" collapsed="false"/>
    <row r="89" customFormat="false" ht="13.8" hidden="false" customHeight="false" outlineLevel="0" collapsed="false"/>
    <row r="90" customFormat="false" ht="13.8" hidden="false" customHeight="false" outlineLevel="0" collapsed="false"/>
    <row r="91" customFormat="false" ht="13.8" hidden="false" customHeight="false" outlineLevel="0" collapsed="false"/>
    <row r="92" customFormat="false" ht="13.8" hidden="false" customHeight="false" outlineLevel="0" collapsed="false"/>
    <row r="93" customFormat="false" ht="13.8" hidden="false" customHeight="false" outlineLevel="0" collapsed="false"/>
    <row r="94" customFormat="false" ht="13.8" hidden="false" customHeight="false" outlineLevel="0" collapsed="false"/>
    <row r="95" customFormat="false" ht="13.8" hidden="false" customHeight="false" outlineLevel="0" collapsed="false"/>
    <row r="96" customFormat="false" ht="13.8" hidden="false" customHeight="false" outlineLevel="0" collapsed="false"/>
    <row r="97" customFormat="false" ht="13.8" hidden="false" customHeight="false" outlineLevel="0" collapsed="false"/>
    <row r="98" customFormat="false" ht="13.8" hidden="false" customHeight="false" outlineLevel="0" collapsed="false"/>
    <row r="99" customFormat="false" ht="13.8" hidden="false" customHeight="false" outlineLevel="0" collapsed="false"/>
    <row r="100" customFormat="false" ht="13.8" hidden="false" customHeight="false" outlineLevel="0" collapsed="false"/>
    <row r="101" customFormat="false" ht="13.8" hidden="false" customHeight="false" outlineLevel="0" collapsed="false"/>
    <row r="102" customFormat="false" ht="13.8" hidden="false" customHeight="false" outlineLevel="0" collapsed="false"/>
    <row r="103" customFormat="false" ht="13.8" hidden="false" customHeight="false" outlineLevel="0" collapsed="false"/>
    <row r="104" customFormat="false" ht="13.8" hidden="false" customHeight="false" outlineLevel="0" collapsed="false"/>
    <row r="105" customFormat="false" ht="13.8" hidden="false" customHeight="false" outlineLevel="0" collapsed="false"/>
    <row r="106" customFormat="false" ht="13.8" hidden="false" customHeight="false" outlineLevel="0" collapsed="false"/>
    <row r="107" customFormat="false" ht="13.8" hidden="false" customHeight="false" outlineLevel="0" collapsed="false"/>
    <row r="108" customFormat="false" ht="13.8" hidden="false" customHeight="false" outlineLevel="0" collapsed="false"/>
    <row r="109" customFormat="false" ht="13.8" hidden="false" customHeight="false" outlineLevel="0" collapsed="false"/>
    <row r="110" customFormat="false" ht="13.8" hidden="false" customHeight="false" outlineLevel="0" collapsed="false"/>
    <row r="111" customFormat="false" ht="13.8" hidden="false" customHeight="false" outlineLevel="0" collapsed="false"/>
    <row r="112" customFormat="false" ht="13.8" hidden="false" customHeight="false" outlineLevel="0" collapsed="false"/>
    <row r="113" customFormat="false" ht="13.8" hidden="false" customHeight="false" outlineLevel="0" collapsed="false"/>
    <row r="114" customFormat="false" ht="13.8" hidden="false" customHeight="false" outlineLevel="0" collapsed="false"/>
    <row r="115" customFormat="false" ht="13.8" hidden="false" customHeight="false" outlineLevel="0" collapsed="false"/>
    <row r="116" customFormat="false" ht="13.8" hidden="false" customHeight="false" outlineLevel="0" collapsed="false"/>
    <row r="117" customFormat="false" ht="13.8" hidden="false" customHeight="false" outlineLevel="0" collapsed="false"/>
    <row r="118" customFormat="false" ht="13.8" hidden="false" customHeight="false" outlineLevel="0" collapsed="false"/>
    <row r="119" customFormat="false" ht="13.8" hidden="false" customHeight="false" outlineLevel="0" collapsed="false"/>
    <row r="120" customFormat="false" ht="13.8" hidden="false" customHeight="false" outlineLevel="0" collapsed="false"/>
    <row r="121" customFormat="false" ht="13.8" hidden="false" customHeight="false" outlineLevel="0" collapsed="false"/>
    <row r="122" customFormat="false" ht="13.8" hidden="false" customHeight="false" outlineLevel="0" collapsed="false"/>
    <row r="123" customFormat="false" ht="13.8" hidden="false" customHeight="false" outlineLevel="0" collapsed="false"/>
    <row r="124" customFormat="false" ht="13.8" hidden="false" customHeight="false" outlineLevel="0" collapsed="false"/>
    <row r="125" customFormat="false" ht="13.8" hidden="false" customHeight="false" outlineLevel="0" collapsed="false"/>
    <row r="126" customFormat="false" ht="13.8" hidden="false" customHeight="false" outlineLevel="0" collapsed="false"/>
    <row r="127" customFormat="false" ht="13.8" hidden="false" customHeight="false" outlineLevel="0" collapsed="false"/>
    <row r="128" customFormat="false" ht="13.8" hidden="false" customHeight="false" outlineLevel="0" collapsed="false"/>
    <row r="129" customFormat="false" ht="13.8" hidden="false" customHeight="false" outlineLevel="0" collapsed="false"/>
    <row r="130" customFormat="false" ht="13.8" hidden="false" customHeight="false" outlineLevel="0" collapsed="false"/>
    <row r="131" customFormat="false" ht="13.8" hidden="false" customHeight="false" outlineLevel="0" collapsed="false"/>
    <row r="132" customFormat="false" ht="13.8" hidden="false" customHeight="false" outlineLevel="0" collapsed="false"/>
    <row r="133" customFormat="false" ht="13.8" hidden="false" customHeight="false" outlineLevel="0" collapsed="false"/>
    <row r="134" customFormat="false" ht="13.8" hidden="false" customHeight="false" outlineLevel="0" collapsed="false"/>
    <row r="135" customFormat="false" ht="13.8" hidden="false" customHeight="false" outlineLevel="0" collapsed="false"/>
    <row r="136" customFormat="false" ht="13.8" hidden="false" customHeight="false" outlineLevel="0" collapsed="false"/>
    <row r="137" customFormat="false" ht="13.8" hidden="false" customHeight="false" outlineLevel="0" collapsed="false"/>
    <row r="138" customFormat="false" ht="13.8" hidden="false" customHeight="false" outlineLevel="0" collapsed="false"/>
    <row r="139" customFormat="false" ht="13.8" hidden="false" customHeight="false" outlineLevel="0" collapsed="false"/>
    <row r="140" customFormat="false" ht="13.8" hidden="false" customHeight="false" outlineLevel="0" collapsed="false"/>
    <row r="141" customFormat="false" ht="13.8" hidden="false" customHeight="false" outlineLevel="0" collapsed="false"/>
    <row r="142" customFormat="false" ht="13.8" hidden="false" customHeight="false" outlineLevel="0" collapsed="false"/>
    <row r="143" customFormat="false" ht="13.8" hidden="false" customHeight="false" outlineLevel="0" collapsed="false"/>
    <row r="144" customFormat="false" ht="13.8" hidden="false" customHeight="false" outlineLevel="0" collapsed="false"/>
    <row r="145" customFormat="false" ht="13.8" hidden="false" customHeight="false" outlineLevel="0" collapsed="false"/>
    <row r="146" customFormat="false" ht="13.8" hidden="false" customHeight="false" outlineLevel="0" collapsed="false"/>
    <row r="147" customFormat="false" ht="13.8" hidden="false" customHeight="false" outlineLevel="0" collapsed="false"/>
    <row r="148" customFormat="false" ht="13.8" hidden="false" customHeight="false" outlineLevel="0" collapsed="false"/>
    <row r="149" customFormat="false" ht="13.8" hidden="false" customHeight="false" outlineLevel="0" collapsed="false"/>
    <row r="150" customFormat="false" ht="13.8" hidden="false" customHeight="false" outlineLevel="0" collapsed="false"/>
    <row r="151" customFormat="false" ht="13.8" hidden="false" customHeight="false" outlineLevel="0" collapsed="false"/>
    <row r="152" customFormat="false" ht="13.8" hidden="false" customHeight="false" outlineLevel="0" collapsed="false"/>
    <row r="153" customFormat="false" ht="13.8" hidden="false" customHeight="false" outlineLevel="0" collapsed="false"/>
    <row r="154" customFormat="false" ht="13.8" hidden="false" customHeight="false" outlineLevel="0" collapsed="false"/>
    <row r="155" customFormat="false" ht="13.8" hidden="false" customHeight="false" outlineLevel="0" collapsed="false"/>
    <row r="156" customFormat="false" ht="13.8" hidden="false" customHeight="false" outlineLevel="0" collapsed="false"/>
    <row r="157" customFormat="false" ht="13.8" hidden="false" customHeight="false" outlineLevel="0" collapsed="false"/>
    <row r="158" customFormat="false" ht="13.8" hidden="false" customHeight="false" outlineLevel="0" collapsed="false"/>
    <row r="159" customFormat="false" ht="13.8" hidden="false" customHeight="false" outlineLevel="0" collapsed="false"/>
    <row r="160" customFormat="false" ht="13.8" hidden="false" customHeight="false" outlineLevel="0" collapsed="false"/>
    <row r="161" customFormat="false" ht="13.8" hidden="false" customHeight="false" outlineLevel="0" collapsed="false"/>
    <row r="162" customFormat="false" ht="13.8" hidden="false" customHeight="false" outlineLevel="0" collapsed="false"/>
    <row r="163" customFormat="false" ht="13.8" hidden="false" customHeight="false" outlineLevel="0" collapsed="false"/>
    <row r="164" customFormat="false" ht="13.8" hidden="false" customHeight="false" outlineLevel="0" collapsed="false"/>
    <row r="165" customFormat="false" ht="13.8" hidden="false" customHeight="false" outlineLevel="0" collapsed="false"/>
    <row r="166" customFormat="false" ht="13.8" hidden="false" customHeight="false" outlineLevel="0" collapsed="false"/>
    <row r="167" customFormat="false" ht="13.8" hidden="false" customHeight="false" outlineLevel="0" collapsed="false"/>
    <row r="168" customFormat="false" ht="13.8" hidden="false" customHeight="false" outlineLevel="0" collapsed="false"/>
    <row r="169" customFormat="false" ht="13.8" hidden="false" customHeight="false" outlineLevel="0" collapsed="false"/>
    <row r="170" customFormat="false" ht="13.8" hidden="false" customHeight="false" outlineLevel="0" collapsed="false"/>
    <row r="171" customFormat="false" ht="13.8" hidden="false" customHeight="false" outlineLevel="0" collapsed="false"/>
    <row r="172" customFormat="false" ht="13.8" hidden="false" customHeight="false" outlineLevel="0" collapsed="false"/>
    <row r="173" customFormat="false" ht="13.8" hidden="false" customHeight="false" outlineLevel="0" collapsed="false"/>
    <row r="174" customFormat="false" ht="13.8" hidden="false" customHeight="false" outlineLevel="0" collapsed="false"/>
    <row r="175" customFormat="false" ht="13.8" hidden="false" customHeight="false" outlineLevel="0" collapsed="false"/>
    <row r="176" customFormat="false" ht="13.8" hidden="false" customHeight="false" outlineLevel="0" collapsed="false"/>
    <row r="177" customFormat="false" ht="13.8" hidden="false" customHeight="false" outlineLevel="0" collapsed="false"/>
    <row r="178" customFormat="false" ht="13.8" hidden="false" customHeight="false" outlineLevel="0" collapsed="false"/>
    <row r="179" customFormat="false" ht="13.8" hidden="false" customHeight="false" outlineLevel="0" collapsed="false"/>
    <row r="180" customFormat="false" ht="13.8" hidden="false" customHeight="false" outlineLevel="0" collapsed="false"/>
    <row r="181" customFormat="false" ht="13.8" hidden="false" customHeight="false" outlineLevel="0" collapsed="false"/>
    <row r="182" customFormat="false" ht="13.8" hidden="false" customHeight="false" outlineLevel="0" collapsed="false"/>
    <row r="183" customFormat="false" ht="13.8" hidden="false" customHeight="false" outlineLevel="0" collapsed="false"/>
    <row r="184" customFormat="false" ht="13.8" hidden="false" customHeight="false" outlineLevel="0" collapsed="false"/>
    <row r="185" customFormat="false" ht="13.8" hidden="false" customHeight="false" outlineLevel="0" collapsed="false"/>
    <row r="186" customFormat="false" ht="13.8" hidden="false" customHeight="false" outlineLevel="0" collapsed="false"/>
    <row r="187" customFormat="false" ht="13.8" hidden="false" customHeight="false" outlineLevel="0" collapsed="false"/>
    <row r="188" customFormat="false" ht="13.8" hidden="false" customHeight="false" outlineLevel="0" collapsed="false"/>
    <row r="189" customFormat="false" ht="13.8" hidden="false" customHeight="false" outlineLevel="0" collapsed="false"/>
    <row r="190" customFormat="false" ht="13.8" hidden="false" customHeight="false" outlineLevel="0" collapsed="false"/>
    <row r="191" customFormat="false" ht="13.8" hidden="false" customHeight="false" outlineLevel="0" collapsed="false"/>
    <row r="192" customFormat="false" ht="13.8" hidden="false" customHeight="false" outlineLevel="0" collapsed="false"/>
    <row r="193" customFormat="false" ht="13.8" hidden="false" customHeight="false" outlineLevel="0" collapsed="false"/>
    <row r="194" customFormat="false" ht="13.8" hidden="false" customHeight="false" outlineLevel="0" collapsed="false"/>
    <row r="195" customFormat="false" ht="13.8" hidden="false" customHeight="false" outlineLevel="0" collapsed="false"/>
    <row r="196" customFormat="false" ht="13.8" hidden="false" customHeight="false" outlineLevel="0" collapsed="false"/>
    <row r="197" customFormat="false" ht="13.8" hidden="false" customHeight="false" outlineLevel="0" collapsed="false"/>
    <row r="198" customFormat="false" ht="13.8" hidden="false" customHeight="false" outlineLevel="0" collapsed="false"/>
    <row r="199" customFormat="false" ht="13.8" hidden="false" customHeight="false" outlineLevel="0" collapsed="false"/>
    <row r="200" customFormat="false" ht="13.8" hidden="false" customHeight="false" outlineLevel="0" collapsed="false"/>
    <row r="201" customFormat="false" ht="13.8" hidden="false" customHeight="false" outlineLevel="0" collapsed="false"/>
    <row r="202" customFormat="false" ht="13.8" hidden="false" customHeight="false" outlineLevel="0" collapsed="false"/>
    <row r="203" customFormat="false" ht="13.8" hidden="false" customHeight="false" outlineLevel="0" collapsed="false"/>
    <row r="204" customFormat="false" ht="13.8" hidden="false" customHeight="false" outlineLevel="0" collapsed="false"/>
    <row r="205" customFormat="false" ht="13.8" hidden="false" customHeight="false" outlineLevel="0" collapsed="false"/>
    <row r="206" customFormat="false" ht="13.8" hidden="false" customHeight="false" outlineLevel="0" collapsed="false"/>
    <row r="207" customFormat="false" ht="13.8" hidden="false" customHeight="false" outlineLevel="0" collapsed="false"/>
    <row r="208" customFormat="false" ht="13.8" hidden="false" customHeight="false" outlineLevel="0" collapsed="false"/>
    <row r="209" customFormat="false" ht="13.8" hidden="false" customHeight="false" outlineLevel="0" collapsed="false"/>
    <row r="210" customFormat="false" ht="13.8" hidden="false" customHeight="false" outlineLevel="0" collapsed="false"/>
    <row r="211" customFormat="false" ht="13.8" hidden="false" customHeight="false" outlineLevel="0" collapsed="false"/>
    <row r="212" customFormat="false" ht="13.8" hidden="false" customHeight="false" outlineLevel="0" collapsed="false"/>
    <row r="213" customFormat="false" ht="13.8" hidden="false" customHeight="false" outlineLevel="0" collapsed="false"/>
    <row r="214" customFormat="false" ht="13.8" hidden="false" customHeight="false" outlineLevel="0" collapsed="false"/>
    <row r="215" customFormat="false" ht="13.8" hidden="false" customHeight="false" outlineLevel="0" collapsed="false"/>
    <row r="216" customFormat="false" ht="13.8" hidden="false" customHeight="false" outlineLevel="0" collapsed="false"/>
    <row r="217" customFormat="false" ht="13.8" hidden="false" customHeight="false" outlineLevel="0" collapsed="false"/>
    <row r="218" customFormat="false" ht="13.8" hidden="false" customHeight="false" outlineLevel="0" collapsed="false"/>
    <row r="219" customFormat="false" ht="13.8" hidden="false" customHeight="false" outlineLevel="0" collapsed="false"/>
    <row r="220" customFormat="false" ht="13.8" hidden="false" customHeight="false" outlineLevel="0" collapsed="false"/>
    <row r="221" customFormat="false" ht="13.8" hidden="false" customHeight="false" outlineLevel="0" collapsed="false"/>
    <row r="222" customFormat="false" ht="13.8" hidden="false" customHeight="false" outlineLevel="0" collapsed="false"/>
    <row r="223" customFormat="false" ht="13.8" hidden="false" customHeight="false" outlineLevel="0" collapsed="false"/>
    <row r="224" customFormat="false" ht="13.8" hidden="false" customHeight="false" outlineLevel="0" collapsed="false"/>
    <row r="225" customFormat="false" ht="13.8" hidden="false" customHeight="false" outlineLevel="0" collapsed="false"/>
    <row r="226" customFormat="false" ht="13.8" hidden="false" customHeight="false" outlineLevel="0" collapsed="false"/>
    <row r="227" customFormat="false" ht="13.8" hidden="false" customHeight="false" outlineLevel="0" collapsed="false"/>
    <row r="228" customFormat="false" ht="13.8" hidden="false" customHeight="false" outlineLevel="0" collapsed="false"/>
    <row r="229" customFormat="false" ht="13.8" hidden="false" customHeight="false" outlineLevel="0" collapsed="false"/>
    <row r="230" customFormat="false" ht="13.8" hidden="false" customHeight="false" outlineLevel="0" collapsed="false"/>
    <row r="231" customFormat="false" ht="13.8" hidden="false" customHeight="false" outlineLevel="0" collapsed="false"/>
    <row r="232" customFormat="false" ht="13.8" hidden="false" customHeight="false" outlineLevel="0" collapsed="false"/>
    <row r="233" customFormat="false" ht="13.8" hidden="false" customHeight="false" outlineLevel="0" collapsed="false"/>
    <row r="234" customFormat="false" ht="13.8" hidden="false" customHeight="false" outlineLevel="0" collapsed="false"/>
    <row r="235" customFormat="false" ht="13.8" hidden="false" customHeight="false" outlineLevel="0" collapsed="false"/>
    <row r="236" customFormat="false" ht="13.8" hidden="false" customHeight="false" outlineLevel="0" collapsed="false"/>
    <row r="237" customFormat="false" ht="13.8" hidden="false" customHeight="false" outlineLevel="0" collapsed="false"/>
    <row r="238" customFormat="false" ht="13.8" hidden="false" customHeight="false" outlineLevel="0" collapsed="false"/>
    <row r="239" customFormat="false" ht="13.8" hidden="false" customHeight="false" outlineLevel="0" collapsed="false"/>
    <row r="240" customFormat="false" ht="13.8" hidden="false" customHeight="false" outlineLevel="0" collapsed="false"/>
    <row r="241" customFormat="false" ht="13.8" hidden="false" customHeight="false" outlineLevel="0" collapsed="false"/>
    <row r="242" customFormat="false" ht="13.8" hidden="false" customHeight="false" outlineLevel="0" collapsed="false"/>
    <row r="243" customFormat="false" ht="13.8" hidden="false" customHeight="false" outlineLevel="0" collapsed="false"/>
    <row r="244" customFormat="false" ht="13.8" hidden="false" customHeight="false" outlineLevel="0" collapsed="false"/>
    <row r="245" customFormat="false" ht="13.8" hidden="false" customHeight="false" outlineLevel="0" collapsed="false"/>
    <row r="246" customFormat="false" ht="13.8" hidden="false" customHeight="false" outlineLevel="0" collapsed="false"/>
    <row r="247" customFormat="false" ht="13.8" hidden="false" customHeight="false" outlineLevel="0" collapsed="false"/>
    <row r="248" customFormat="false" ht="13.8" hidden="false" customHeight="false" outlineLevel="0" collapsed="false"/>
    <row r="249" customFormat="false" ht="13.8" hidden="false" customHeight="false" outlineLevel="0" collapsed="false"/>
    <row r="250" customFormat="false" ht="13.8" hidden="false" customHeight="false" outlineLevel="0" collapsed="false"/>
    <row r="251" customFormat="false" ht="13.8" hidden="false" customHeight="false" outlineLevel="0" collapsed="false"/>
    <row r="252" customFormat="false" ht="13.8" hidden="false" customHeight="false" outlineLevel="0" collapsed="false"/>
    <row r="253" customFormat="false" ht="13.8" hidden="false" customHeight="false" outlineLevel="0" collapsed="false"/>
    <row r="254" customFormat="false" ht="13.8" hidden="false" customHeight="false" outlineLevel="0" collapsed="false"/>
    <row r="255" customFormat="false" ht="13.8" hidden="false" customHeight="false" outlineLevel="0" collapsed="false"/>
    <row r="256" customFormat="false" ht="13.8" hidden="false" customHeight="false" outlineLevel="0" collapsed="false"/>
    <row r="257" customFormat="false" ht="13.8" hidden="false" customHeight="false" outlineLevel="0" collapsed="false"/>
    <row r="258" customFormat="false" ht="13.8" hidden="false" customHeight="false" outlineLevel="0" collapsed="false"/>
    <row r="259" customFormat="false" ht="13.8" hidden="false" customHeight="false" outlineLevel="0" collapsed="false"/>
    <row r="260" customFormat="false" ht="13.8" hidden="false" customHeight="false" outlineLevel="0" collapsed="false"/>
    <row r="261" customFormat="false" ht="13.8" hidden="false" customHeight="false" outlineLevel="0" collapsed="false"/>
    <row r="262" customFormat="false" ht="13.8" hidden="false" customHeight="false" outlineLevel="0" collapsed="false"/>
    <row r="263" customFormat="false" ht="13.8" hidden="false" customHeight="false" outlineLevel="0" collapsed="false"/>
    <row r="264" customFormat="false" ht="13.8" hidden="false" customHeight="false" outlineLevel="0" collapsed="false"/>
    <row r="265" customFormat="false" ht="13.8" hidden="false" customHeight="false" outlineLevel="0" collapsed="false"/>
    <row r="266" customFormat="false" ht="13.8" hidden="false" customHeight="false" outlineLevel="0" collapsed="false"/>
    <row r="267" customFormat="false" ht="13.8" hidden="false" customHeight="false" outlineLevel="0" collapsed="false"/>
    <row r="268" customFormat="false" ht="13.8" hidden="false" customHeight="false" outlineLevel="0" collapsed="false"/>
    <row r="269" customFormat="false" ht="13.8" hidden="false" customHeight="false" outlineLevel="0" collapsed="false"/>
    <row r="270" customFormat="false" ht="13.8" hidden="false" customHeight="false" outlineLevel="0" collapsed="false"/>
    <row r="271" customFormat="false" ht="13.8" hidden="false" customHeight="false" outlineLevel="0" collapsed="false"/>
    <row r="272" customFormat="false" ht="13.8" hidden="false" customHeight="false" outlineLevel="0" collapsed="false"/>
    <row r="273" customFormat="false" ht="13.8" hidden="false" customHeight="false" outlineLevel="0" collapsed="false"/>
    <row r="274" customFormat="false" ht="13.8" hidden="false" customHeight="false" outlineLevel="0" collapsed="false"/>
    <row r="275" customFormat="false" ht="13.8" hidden="false" customHeight="false" outlineLevel="0" collapsed="false"/>
    <row r="276" customFormat="false" ht="13.8" hidden="false" customHeight="false" outlineLevel="0" collapsed="false"/>
    <row r="277" customFormat="false" ht="13.8" hidden="false" customHeight="false" outlineLevel="0" collapsed="false"/>
    <row r="278" customFormat="false" ht="13.8" hidden="false" customHeight="false" outlineLevel="0" collapsed="false"/>
    <row r="279" customFormat="false" ht="13.8" hidden="false" customHeight="false" outlineLevel="0" collapsed="false"/>
    <row r="280" customFormat="false" ht="13.8" hidden="false" customHeight="false" outlineLevel="0" collapsed="false"/>
    <row r="281" customFormat="false" ht="13.8" hidden="false" customHeight="false" outlineLevel="0" collapsed="false"/>
    <row r="282" customFormat="false" ht="13.8" hidden="false" customHeight="false" outlineLevel="0" collapsed="false"/>
    <row r="283" customFormat="false" ht="13.8" hidden="false" customHeight="false" outlineLevel="0" collapsed="false"/>
    <row r="284" customFormat="false" ht="13.8" hidden="false" customHeight="false" outlineLevel="0" collapsed="false"/>
    <row r="285" customFormat="false" ht="13.8" hidden="false" customHeight="false" outlineLevel="0" collapsed="false"/>
    <row r="286" customFormat="false" ht="13.8" hidden="false" customHeight="false" outlineLevel="0" collapsed="false"/>
    <row r="287" customFormat="false" ht="13.8" hidden="false" customHeight="false" outlineLevel="0" collapsed="false"/>
    <row r="288" customFormat="false" ht="13.8" hidden="false" customHeight="false" outlineLevel="0" collapsed="false"/>
    <row r="289" customFormat="false" ht="13.8" hidden="false" customHeight="false" outlineLevel="0" collapsed="false"/>
    <row r="290" customFormat="false" ht="13.8" hidden="false" customHeight="false" outlineLevel="0" collapsed="false"/>
    <row r="291" customFormat="false" ht="13.8" hidden="false" customHeight="false" outlineLevel="0" collapsed="false"/>
    <row r="292" customFormat="false" ht="13.8" hidden="false" customHeight="false" outlineLevel="0" collapsed="false"/>
    <row r="293" customFormat="false" ht="13.8" hidden="false" customHeight="false" outlineLevel="0" collapsed="false"/>
    <row r="294" customFormat="false" ht="13.8" hidden="false" customHeight="false" outlineLevel="0" collapsed="false"/>
    <row r="295" customFormat="false" ht="13.8" hidden="false" customHeight="false" outlineLevel="0" collapsed="false"/>
    <row r="296" customFormat="false" ht="13.8" hidden="false" customHeight="false" outlineLevel="0" collapsed="false"/>
    <row r="297" customFormat="false" ht="13.8" hidden="false" customHeight="false" outlineLevel="0" collapsed="false"/>
    <row r="298" customFormat="false" ht="13.8" hidden="false" customHeight="false" outlineLevel="0" collapsed="false"/>
    <row r="299" customFormat="false" ht="13.8" hidden="false" customHeight="false" outlineLevel="0" collapsed="false"/>
    <row r="300" customFormat="false" ht="13.8" hidden="false" customHeight="false" outlineLevel="0" collapsed="false"/>
    <row r="301" customFormat="false" ht="13.8" hidden="false" customHeight="false" outlineLevel="0" collapsed="false"/>
    <row r="302" customFormat="false" ht="13.8" hidden="false" customHeight="false" outlineLevel="0" collapsed="false"/>
    <row r="303" customFormat="false" ht="13.8" hidden="false" customHeight="false" outlineLevel="0" collapsed="false"/>
    <row r="304" customFormat="false" ht="13.8" hidden="false" customHeight="false" outlineLevel="0" collapsed="false"/>
    <row r="305" customFormat="false" ht="13.8" hidden="false" customHeight="false" outlineLevel="0" collapsed="false"/>
    <row r="306" customFormat="false" ht="13.8" hidden="false" customHeight="false" outlineLevel="0" collapsed="false"/>
    <row r="307" customFormat="false" ht="13.8" hidden="false" customHeight="false" outlineLevel="0" collapsed="false"/>
    <row r="308" customFormat="false" ht="13.8" hidden="false" customHeight="false" outlineLevel="0" collapsed="false"/>
    <row r="309" customFormat="false" ht="13.8" hidden="false" customHeight="false" outlineLevel="0" collapsed="false"/>
    <row r="310" customFormat="false" ht="13.8" hidden="false" customHeight="false" outlineLevel="0" collapsed="false"/>
    <row r="311" customFormat="false" ht="13.8" hidden="false" customHeight="false" outlineLevel="0" collapsed="false"/>
    <row r="312" customFormat="false" ht="13.8" hidden="false" customHeight="false" outlineLevel="0" collapsed="false"/>
    <row r="313" customFormat="false" ht="13.8" hidden="false" customHeight="false" outlineLevel="0" collapsed="false"/>
    <row r="314" customFormat="false" ht="13.8" hidden="false" customHeight="false" outlineLevel="0" collapsed="false"/>
    <row r="315" customFormat="false" ht="13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100" workbookViewId="0">
      <selection pane="topLeft" activeCell="A1" activeCellId="0" sqref="A1"/>
    </sheetView>
  </sheetViews>
  <sheetFormatPr defaultColWidth="8.8671875" defaultRowHeight="15" zeroHeight="false" outlineLevelRow="0" outlineLevelCol="0"/>
  <sheetData/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305</TotalTime>
  <Application>LibreOffice/7.2.5.2$Windows_X86_64 LibreOffice_project/499f9727c189e6ef3471021d6132d4c694f357e5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2019-02-19T15:18:49Z</dcterms:created>
  <dc:creator>antonio.ferreira</dc:creator>
  <dc:description/>
  <dc:language>pt-BR</dc:language>
  <cp:lastModifiedBy/>
  <cp:lastPrinted>2022-03-23T12:56:31Z</cp:lastPrinted>
  <dcterms:modified xsi:type="dcterms:W3CDTF">2022-05-25T16:59:43Z</dcterms:modified>
  <cp:revision>23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